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Arvesti dprocner+\"/>
    </mc:Choice>
  </mc:AlternateContent>
  <bookViews>
    <workbookView xWindow="0" yWindow="0" windowWidth="20400" windowHeight="7752" tabRatio="763" firstSheet="2" activeTab="2"/>
  </bookViews>
  <sheets>
    <sheet name="Hastiqacucak" sheetId="27" state="hidden" r:id="rId1"/>
    <sheet name="hamematakan " sheetId="30" state="hidden" r:id="rId2"/>
    <sheet name="Hastiqacucak (2)" sheetId="32" r:id="rId3"/>
  </sheets>
  <definedNames>
    <definedName name="_xlnm.Print_Area" localSheetId="1">'hamematakan '!$A$1:$K$21</definedName>
    <definedName name="_xlnm.Print_Area" localSheetId="0">Hastiqacucak!$A$1:$E$25</definedName>
    <definedName name="_xlnm.Print_Area" localSheetId="2">'Hastiqacucak (2)'!$A$1:$E$26</definedName>
  </definedNames>
  <calcPr calcId="152511"/>
</workbook>
</file>

<file path=xl/calcChain.xml><?xml version="1.0" encoding="utf-8"?>
<calcChain xmlns="http://schemas.openxmlformats.org/spreadsheetml/2006/main">
  <c r="I12" i="30" l="1"/>
  <c r="J12" i="30"/>
  <c r="K12" i="30"/>
  <c r="H12" i="30"/>
  <c r="C22" i="32" l="1"/>
  <c r="E21" i="32"/>
  <c r="E20" i="32"/>
  <c r="E19" i="32"/>
  <c r="E18" i="32"/>
  <c r="E17" i="32"/>
  <c r="E16" i="32"/>
  <c r="E15" i="32"/>
  <c r="E14" i="32"/>
  <c r="E13" i="32"/>
  <c r="E12" i="32"/>
  <c r="L10" i="30"/>
  <c r="M10" i="30"/>
  <c r="N10" i="30"/>
  <c r="O10" i="30"/>
  <c r="L11" i="30"/>
  <c r="M11" i="30"/>
  <c r="N11" i="30"/>
  <c r="O11" i="30"/>
  <c r="L13" i="30"/>
  <c r="M13" i="30"/>
  <c r="N13" i="30"/>
  <c r="O13" i="30"/>
  <c r="L14" i="30"/>
  <c r="M14" i="30"/>
  <c r="N14" i="30"/>
  <c r="O14" i="30"/>
  <c r="L15" i="30"/>
  <c r="M15" i="30"/>
  <c r="N15" i="30"/>
  <c r="O15" i="30"/>
  <c r="L16" i="30"/>
  <c r="M16" i="30"/>
  <c r="N16" i="30"/>
  <c r="O16" i="30"/>
  <c r="L17" i="30"/>
  <c r="M17" i="30"/>
  <c r="N17" i="30"/>
  <c r="O17" i="30"/>
  <c r="L18" i="30"/>
  <c r="M18" i="30"/>
  <c r="N18" i="30"/>
  <c r="O18" i="30"/>
  <c r="L19" i="30"/>
  <c r="M19" i="30"/>
  <c r="N19" i="30"/>
  <c r="O19" i="30"/>
  <c r="L20" i="30"/>
  <c r="M20" i="30"/>
  <c r="N20" i="30"/>
  <c r="O20" i="30"/>
  <c r="E10" i="30"/>
  <c r="E11" i="30"/>
  <c r="E13" i="30"/>
  <c r="E14" i="30"/>
  <c r="E15" i="30"/>
  <c r="E16" i="30"/>
  <c r="E17" i="30"/>
  <c r="E18" i="30"/>
  <c r="E19" i="30"/>
  <c r="E20" i="30"/>
  <c r="L9" i="30"/>
  <c r="M9" i="30"/>
  <c r="N9" i="30"/>
  <c r="O9" i="30"/>
  <c r="F21" i="30"/>
  <c r="G24" i="27" s="1"/>
  <c r="H24" i="27" s="1"/>
  <c r="C21" i="30"/>
  <c r="J20" i="30"/>
  <c r="P20" i="30"/>
  <c r="I20" i="30"/>
  <c r="H20" i="30"/>
  <c r="J19" i="30"/>
  <c r="P19" i="30"/>
  <c r="I19" i="30"/>
  <c r="H19" i="30"/>
  <c r="J18" i="30"/>
  <c r="P18" i="30"/>
  <c r="I18" i="30"/>
  <c r="H18" i="30"/>
  <c r="K18" i="30"/>
  <c r="J17" i="30"/>
  <c r="P17" i="30"/>
  <c r="I17" i="30"/>
  <c r="H17" i="30"/>
  <c r="K17" i="30"/>
  <c r="J16" i="30"/>
  <c r="P16" i="30" s="1"/>
  <c r="I16" i="30"/>
  <c r="H16" i="30"/>
  <c r="K16" i="30"/>
  <c r="J15" i="30"/>
  <c r="P15" i="30"/>
  <c r="I15" i="30"/>
  <c r="H15" i="30"/>
  <c r="K15" i="30"/>
  <c r="J14" i="30"/>
  <c r="P14" i="30"/>
  <c r="I14" i="30"/>
  <c r="H14" i="30"/>
  <c r="J13" i="30"/>
  <c r="P13" i="30"/>
  <c r="I13" i="30"/>
  <c r="H13" i="30"/>
  <c r="J11" i="30"/>
  <c r="P11" i="30" s="1"/>
  <c r="I11" i="30"/>
  <c r="H11" i="30"/>
  <c r="K11" i="30" s="1"/>
  <c r="J10" i="30"/>
  <c r="P10" i="30"/>
  <c r="I10" i="30"/>
  <c r="H10" i="30"/>
  <c r="K10" i="30"/>
  <c r="J9" i="30"/>
  <c r="P9" i="30"/>
  <c r="I9" i="30"/>
  <c r="H9" i="30"/>
  <c r="E9" i="30"/>
  <c r="C23" i="27"/>
  <c r="E22" i="27"/>
  <c r="E21" i="27"/>
  <c r="E20" i="27"/>
  <c r="E19" i="27"/>
  <c r="E18" i="27"/>
  <c r="E17" i="27"/>
  <c r="E16" i="27"/>
  <c r="E15" i="27"/>
  <c r="E14" i="27"/>
  <c r="E13" i="27"/>
  <c r="E12" i="27"/>
  <c r="E23" i="27"/>
  <c r="K20" i="30"/>
  <c r="K9" i="30"/>
  <c r="K19" i="30"/>
  <c r="K13" i="30"/>
  <c r="K14" i="30"/>
  <c r="E21" i="30"/>
  <c r="E22" i="32" l="1"/>
  <c r="H21" i="30"/>
  <c r="G23" i="27" s="1"/>
  <c r="H23" i="27" s="1"/>
  <c r="K21" i="30"/>
  <c r="I21" i="30"/>
</calcChain>
</file>

<file path=xl/sharedStrings.xml><?xml version="1.0" encoding="utf-8"?>
<sst xmlns="http://schemas.openxmlformats.org/spreadsheetml/2006/main" count="89" uniqueCount="48">
  <si>
    <t>դրամ</t>
  </si>
  <si>
    <t>Տնօրեն</t>
  </si>
  <si>
    <t>Տնօրենի խորհրդական</t>
  </si>
  <si>
    <t xml:space="preserve">Տնտեսվար </t>
  </si>
  <si>
    <t xml:space="preserve">Գործավար </t>
  </si>
  <si>
    <t>Հաշվետար</t>
  </si>
  <si>
    <t>Գրադարանավար</t>
  </si>
  <si>
    <t>Գործիք լարող</t>
  </si>
  <si>
    <t>Հավաքարար</t>
  </si>
  <si>
    <t xml:space="preserve">  ՀԱՍՏԻՔԱՑՈՒՑԱԿԸ ԵՎ ՊԱՇՏՈՆԱՅԻՆ ԴՐՈՒՅՔԱՉԱՓԵՐԸ </t>
  </si>
  <si>
    <t>Պաշտոնային դրույքաչափը</t>
  </si>
  <si>
    <t>Հաստատված է</t>
  </si>
  <si>
    <t>Երևանի քաղաքապետի</t>
  </si>
  <si>
    <t>Տարբերություն</t>
  </si>
  <si>
    <t>Փոխտնօրեն</t>
  </si>
  <si>
    <t>Գլխավոր  հաշվապահ</t>
  </si>
  <si>
    <t>ՀԱՍՏԻՔԱՑՈՒՑԱԿԻ ԵՎ ՊԱՇՏՈՆԱՅԻՆ ԴՐՈՒՅՔԱՉԱՓԵՐԻ ՀԱՄԵՄԱՏԱԿԱՆ ՏԵՂԵԿԱՆՔ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</si>
  <si>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</si>
  <si>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</si>
  <si>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</si>
  <si>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</si>
  <si>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</si>
  <si>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Գործող</t>
  </si>
  <si>
    <t>ՀԱՄԵՄԱՏԱԿԱՆ ՏԵՂԵԿԱՆՔ</t>
  </si>
  <si>
    <t>Առաջարկվող</t>
  </si>
  <si>
    <t>Պահակ</t>
  </si>
  <si>
    <t>N ------------- - Ա որոշմամբ</t>
  </si>
  <si>
    <t>Հաստիքային միավորների քանակը</t>
  </si>
  <si>
    <t>Ընդամենը ամսական աշխատավարձը</t>
  </si>
  <si>
    <t>Ընդամենը</t>
  </si>
  <si>
    <t xml:space="preserve">«-------» --------------2019թ </t>
  </si>
  <si>
    <t>ԵՐԵՎԱՆԻ ՔԱՂԱՔԱՊԵՏԱՐԱՆԻ
ԱՇԽԱՏԱԿԱԶՄԻ ՔԱՐՏՈՒՂԱՐ՝</t>
  </si>
  <si>
    <t>Վ. ԽԱՉԱՏՐՅԱՆ</t>
  </si>
  <si>
    <t>Հավելված 2</t>
  </si>
  <si>
    <t>«ԵՐԵՎԱՆԻ ԱՎԱՆ ՀԱՄԱՅՆՔԻ Գ.ԲՈՒԴԱՂՅԱՆԻ ԱՆՎԱՆ ԱՐՎԵՍՏԻ ԴՊՐՈՑ»
ՀՈԱԿ-ի</t>
  </si>
  <si>
    <t>«Երևանի Ավան համայնքի Գ. Բուդաղյանի անվան արվեստի դպրոց» ՀՈԱԿ-ի</t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</si>
  <si>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</si>
  <si>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</si>
  <si>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</si>
  <si>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</si>
  <si>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</si>
  <si>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</si>
  <si>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</si>
  <si>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Հաստատված է </t>
  </si>
  <si>
    <t>_____. _____. 2023թ.</t>
  </si>
  <si>
    <t>հ. __________- Ա որոշմամբ</t>
  </si>
  <si>
    <t>ԵՐԵՎԱՆԻ ԱՎԱՆ ՀԱՄԱՅՆՔԻ «Գ.ԲՈՒԴԱՂՅԱՆԻ ԱՆՎԱՆ ԱՐՎԵՍՏԻ ԴՊՐՈՑ»
ՀՈԱԿ-Ի</t>
  </si>
  <si>
    <t>Փոխտնօրեն կազմակերպչական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</si>
</sst>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  <charset val="204"/>
    </font>
    <font>
      <sz val="10"/>
      <name val="Arial"/>
      <charset val="204"/>
    </font>
    <font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sz val="8"/>
      <name val="GHEA Grapalat"/>
      <family val="3"/>
    </font>
    <font>
      <i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1" fillId="0" borderId="0"/>
    <xf numFmtId="0" fontId="1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3" applyFont="1" applyFill="1" applyAlignment="1">
      <alignment horizontal="right"/>
    </xf>
    <xf numFmtId="0" fontId="6" fillId="0" borderId="0" xfId="3" applyFont="1" applyFill="1" applyAlignment="1"/>
    <xf numFmtId="0" fontId="6" fillId="0" borderId="0" xfId="3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topLeftCell="A11" zoomScaleNormal="100" zoomScaleSheetLayoutView="100" workbookViewId="0">
      <selection activeCell="B12" sqref="B12:D22"/>
    </sheetView>
  </sheetViews>
  <sheetFormatPr defaultRowHeight="17.399999999999999" x14ac:dyDescent="0.25"/>
  <cols>
    <col min="1" max="1" width="6" style="20" customWidth="1"/>
    <col min="2" max="2" width="37.109375" style="21" customWidth="1"/>
    <col min="3" max="3" width="14.33203125" style="21" customWidth="1"/>
    <col min="4" max="4" width="17.5546875" style="21" customWidth="1"/>
    <col min="5" max="5" width="19.109375" style="20" customWidth="1"/>
    <col min="6" max="6" width="8.88671875" style="20"/>
    <col min="7" max="7" width="11.109375" style="20" customWidth="1"/>
    <col min="8" max="16384" width="8.88671875" style="20"/>
  </cols>
  <sheetData>
    <row r="1" spans="1:5" x14ac:dyDescent="0.4">
      <c r="D1" s="22"/>
      <c r="E1" s="22" t="s">
        <v>33</v>
      </c>
    </row>
    <row r="2" spans="1:5" x14ac:dyDescent="0.4">
      <c r="D2" s="22"/>
      <c r="E2" s="22" t="s">
        <v>11</v>
      </c>
    </row>
    <row r="3" spans="1:5" x14ac:dyDescent="0.4">
      <c r="D3" s="22"/>
      <c r="E3" s="22" t="s">
        <v>12</v>
      </c>
    </row>
    <row r="4" spans="1:5" ht="26.25" customHeight="1" x14ac:dyDescent="0.4">
      <c r="B4" s="23"/>
      <c r="C4" s="23"/>
      <c r="D4" s="22"/>
      <c r="E4" s="22" t="s">
        <v>30</v>
      </c>
    </row>
    <row r="5" spans="1:5" ht="25.5" customHeight="1" x14ac:dyDescent="0.4">
      <c r="B5" s="24"/>
      <c r="C5" s="24"/>
      <c r="D5" s="22"/>
      <c r="E5" s="22" t="s">
        <v>26</v>
      </c>
    </row>
    <row r="6" spans="1:5" ht="25.5" customHeight="1" x14ac:dyDescent="0.4">
      <c r="B6" s="24"/>
      <c r="C6" s="24"/>
      <c r="D6" s="22"/>
      <c r="E6" s="22"/>
    </row>
    <row r="7" spans="1:5" ht="39.75" customHeight="1" x14ac:dyDescent="0.25">
      <c r="A7" s="69" t="s">
        <v>34</v>
      </c>
      <c r="B7" s="69"/>
      <c r="C7" s="69"/>
      <c r="D7" s="69"/>
      <c r="E7" s="69"/>
    </row>
    <row r="8" spans="1:5" ht="27" customHeight="1" x14ac:dyDescent="0.25">
      <c r="A8" s="70" t="s">
        <v>9</v>
      </c>
      <c r="B8" s="70"/>
      <c r="C8" s="70"/>
      <c r="D8" s="70"/>
      <c r="E8" s="70"/>
    </row>
    <row r="9" spans="1:5" ht="18" customHeight="1" x14ac:dyDescent="0.4">
      <c r="A9" s="25"/>
      <c r="B9" s="26"/>
      <c r="C9" s="26"/>
      <c r="D9" s="26"/>
      <c r="E9" s="27" t="s">
        <v>0</v>
      </c>
    </row>
    <row r="10" spans="1:5" s="30" customFormat="1" ht="67.5" customHeight="1" x14ac:dyDescent="0.25">
      <c r="A10" s="28" t="s">
        <v>17</v>
      </c>
      <c r="B10" s="28" t="s">
        <v>18</v>
      </c>
      <c r="C10" s="28" t="s">
        <v>27</v>
      </c>
      <c r="D10" s="29" t="s">
        <v>10</v>
      </c>
      <c r="E10" s="28" t="s">
        <v>28</v>
      </c>
    </row>
    <row r="11" spans="1:5" s="31" customFormat="1" ht="15" customHeight="1" x14ac:dyDescent="0.25">
      <c r="A11" s="28">
        <v>1</v>
      </c>
      <c r="B11" s="28">
        <v>2</v>
      </c>
      <c r="C11" s="28">
        <v>3</v>
      </c>
      <c r="D11" s="28">
        <v>4</v>
      </c>
      <c r="E11" s="28">
        <v>5</v>
      </c>
    </row>
    <row r="12" spans="1:5" ht="27" customHeight="1" x14ac:dyDescent="0.25">
      <c r="A12" s="36">
        <v>1</v>
      </c>
      <c r="B12" s="37" t="s">
        <v>1</v>
      </c>
      <c r="C12" s="32">
        <v>1</v>
      </c>
      <c r="D12" s="6">
        <v>162500</v>
      </c>
      <c r="E12" s="32">
        <f>+D12*C12</f>
        <v>162500</v>
      </c>
    </row>
    <row r="13" spans="1:5" ht="27" customHeight="1" x14ac:dyDescent="0.25">
      <c r="A13" s="36">
        <v>2</v>
      </c>
      <c r="B13" s="37" t="s">
        <v>14</v>
      </c>
      <c r="C13" s="32">
        <v>1</v>
      </c>
      <c r="D13" s="6">
        <v>97380</v>
      </c>
      <c r="E13" s="32">
        <f t="shared" ref="E13:E22" si="0">+D13*C13</f>
        <v>97380</v>
      </c>
    </row>
    <row r="14" spans="1:5" ht="27" customHeight="1" x14ac:dyDescent="0.25">
      <c r="A14" s="36">
        <v>3</v>
      </c>
      <c r="B14" s="37" t="s">
        <v>2</v>
      </c>
      <c r="C14" s="32">
        <v>1</v>
      </c>
      <c r="D14" s="6">
        <v>92618</v>
      </c>
      <c r="E14" s="32">
        <f t="shared" si="0"/>
        <v>92618</v>
      </c>
    </row>
    <row r="15" spans="1:5" ht="27" customHeight="1" x14ac:dyDescent="0.25">
      <c r="A15" s="36">
        <v>4</v>
      </c>
      <c r="B15" s="37" t="s">
        <v>15</v>
      </c>
      <c r="C15" s="32">
        <v>1</v>
      </c>
      <c r="D15" s="6">
        <v>92618</v>
      </c>
      <c r="E15" s="32">
        <f t="shared" si="0"/>
        <v>92618</v>
      </c>
    </row>
    <row r="16" spans="1:5" ht="27" customHeight="1" x14ac:dyDescent="0.25">
      <c r="A16" s="36">
        <v>5</v>
      </c>
      <c r="B16" s="37" t="s">
        <v>3</v>
      </c>
      <c r="C16" s="32">
        <v>1</v>
      </c>
      <c r="D16" s="6">
        <v>92618</v>
      </c>
      <c r="E16" s="32">
        <f t="shared" si="0"/>
        <v>92618</v>
      </c>
    </row>
    <row r="17" spans="1:9" ht="27" customHeight="1" x14ac:dyDescent="0.25">
      <c r="A17" s="36">
        <v>6</v>
      </c>
      <c r="B17" s="37" t="s">
        <v>4</v>
      </c>
      <c r="C17" s="32">
        <v>1</v>
      </c>
      <c r="D17" s="6">
        <v>92618</v>
      </c>
      <c r="E17" s="32">
        <f t="shared" si="0"/>
        <v>92618</v>
      </c>
    </row>
    <row r="18" spans="1:9" ht="27" customHeight="1" x14ac:dyDescent="0.25">
      <c r="A18" s="36">
        <v>7</v>
      </c>
      <c r="B18" s="37" t="s">
        <v>5</v>
      </c>
      <c r="C18" s="32">
        <v>1</v>
      </c>
      <c r="D18" s="6">
        <v>92618</v>
      </c>
      <c r="E18" s="32">
        <f t="shared" si="0"/>
        <v>92618</v>
      </c>
    </row>
    <row r="19" spans="1:9" ht="27" customHeight="1" x14ac:dyDescent="0.25">
      <c r="A19" s="36">
        <v>8</v>
      </c>
      <c r="B19" s="37" t="s">
        <v>6</v>
      </c>
      <c r="C19" s="32">
        <v>1</v>
      </c>
      <c r="D19" s="6">
        <v>92618</v>
      </c>
      <c r="E19" s="32">
        <f t="shared" si="0"/>
        <v>92618</v>
      </c>
    </row>
    <row r="20" spans="1:9" ht="27" customHeight="1" x14ac:dyDescent="0.25">
      <c r="A20" s="36">
        <v>9</v>
      </c>
      <c r="B20" s="37" t="s">
        <v>7</v>
      </c>
      <c r="C20" s="32">
        <v>1</v>
      </c>
      <c r="D20" s="6">
        <v>92618</v>
      </c>
      <c r="E20" s="32">
        <f t="shared" si="0"/>
        <v>92618</v>
      </c>
    </row>
    <row r="21" spans="1:9" ht="27" customHeight="1" x14ac:dyDescent="0.25">
      <c r="A21" s="36">
        <v>10</v>
      </c>
      <c r="B21" s="37" t="s">
        <v>8</v>
      </c>
      <c r="C21" s="32">
        <v>1</v>
      </c>
      <c r="D21" s="6">
        <v>92618</v>
      </c>
      <c r="E21" s="32">
        <f t="shared" si="0"/>
        <v>92618</v>
      </c>
    </row>
    <row r="22" spans="1:9" ht="27" customHeight="1" x14ac:dyDescent="0.25">
      <c r="A22" s="36">
        <v>11</v>
      </c>
      <c r="B22" s="37" t="s">
        <v>25</v>
      </c>
      <c r="C22" s="32">
        <v>3</v>
      </c>
      <c r="D22" s="6">
        <v>92618</v>
      </c>
      <c r="E22" s="32">
        <f t="shared" si="0"/>
        <v>277854</v>
      </c>
      <c r="F22" s="72"/>
      <c r="G22" s="72"/>
      <c r="H22" s="72"/>
      <c r="I22" s="72"/>
    </row>
    <row r="23" spans="1:9" ht="29.25" customHeight="1" x14ac:dyDescent="0.25">
      <c r="A23" s="38"/>
      <c r="B23" s="41" t="s">
        <v>29</v>
      </c>
      <c r="C23" s="33">
        <f>SUM(C12:C22)</f>
        <v>13</v>
      </c>
      <c r="D23" s="39"/>
      <c r="E23" s="33">
        <f>SUM(E12:E22)</f>
        <v>1278678</v>
      </c>
      <c r="G23" s="34">
        <f>+'hamematakan '!H21</f>
        <v>1433800</v>
      </c>
      <c r="H23" s="35">
        <f>+E23-G23</f>
        <v>-155122</v>
      </c>
    </row>
    <row r="24" spans="1:9" ht="37.5" customHeight="1" x14ac:dyDescent="0.25">
      <c r="A24" s="40"/>
      <c r="B24" s="71"/>
      <c r="C24" s="71"/>
      <c r="D24" s="71"/>
      <c r="E24" s="71"/>
      <c r="G24" s="34">
        <f>+'hamematakan '!F21</f>
        <v>13</v>
      </c>
      <c r="H24" s="35">
        <f>+C23-G24</f>
        <v>0</v>
      </c>
    </row>
    <row r="25" spans="1:9" s="45" customFormat="1" ht="50.25" customHeight="1" x14ac:dyDescent="0.25">
      <c r="A25" s="40"/>
      <c r="B25" s="43" t="s">
        <v>31</v>
      </c>
      <c r="C25" s="42"/>
      <c r="D25" s="42"/>
      <c r="E25" s="44" t="s">
        <v>32</v>
      </c>
    </row>
  </sheetData>
  <mergeCells count="4">
    <mergeCell ref="A7:E7"/>
    <mergeCell ref="A8:E8"/>
    <mergeCell ref="B24:E24"/>
    <mergeCell ref="F22:I22"/>
  </mergeCells>
  <pageMargins left="0.15748031496062992" right="0.15748031496062992" top="0.15748031496062992" bottom="0.27559055118110237" header="0.15748031496062992" footer="0.15748031496062992"/>
  <pageSetup scale="10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>
      <selection activeCell="B12" sqref="B12:D22"/>
    </sheetView>
  </sheetViews>
  <sheetFormatPr defaultRowHeight="15" x14ac:dyDescent="0.25"/>
  <cols>
    <col min="1" max="1" width="3.6640625" style="3" customWidth="1"/>
    <col min="2" max="2" width="19.6640625" style="2" customWidth="1"/>
    <col min="3" max="3" width="12.6640625" style="2" customWidth="1"/>
    <col min="4" max="4" width="14.6640625" style="1" customWidth="1"/>
    <col min="5" max="5" width="16.6640625" style="1" customWidth="1"/>
    <col min="6" max="6" width="12.44140625" style="1" customWidth="1"/>
    <col min="7" max="7" width="14.33203125" style="1" customWidth="1"/>
    <col min="8" max="8" width="16.6640625" style="1" customWidth="1"/>
    <col min="9" max="9" width="12.6640625" style="2" customWidth="1"/>
    <col min="10" max="10" width="14.6640625" style="1" customWidth="1"/>
    <col min="11" max="11" width="17.109375" style="1" customWidth="1"/>
    <col min="12" max="16384" width="8.88671875" style="1"/>
  </cols>
  <sheetData>
    <row r="1" spans="1:16" ht="22.5" customHeight="1" x14ac:dyDescent="0.25">
      <c r="A1" s="73" t="s">
        <v>23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6" ht="24.6" customHeight="1" x14ac:dyDescent="0.25">
      <c r="A2" s="74" t="s">
        <v>35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6" ht="26.25" customHeight="1" x14ac:dyDescent="0.25">
      <c r="A3" s="74" t="s">
        <v>16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6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6" ht="18" customHeight="1" x14ac:dyDescent="0.4">
      <c r="A5" s="14"/>
      <c r="B5" s="15"/>
      <c r="C5" s="15"/>
      <c r="D5" s="16"/>
      <c r="E5" s="16"/>
      <c r="F5" s="16"/>
      <c r="G5" s="16"/>
      <c r="H5" s="16"/>
      <c r="I5" s="15"/>
      <c r="J5" s="16"/>
      <c r="K5" s="16"/>
    </row>
    <row r="6" spans="1:16" s="3" customFormat="1" ht="18.75" customHeight="1" x14ac:dyDescent="0.25">
      <c r="A6" s="75" t="s">
        <v>17</v>
      </c>
      <c r="B6" s="75" t="s">
        <v>18</v>
      </c>
      <c r="C6" s="75" t="s">
        <v>22</v>
      </c>
      <c r="D6" s="75"/>
      <c r="E6" s="75"/>
      <c r="F6" s="75" t="s">
        <v>24</v>
      </c>
      <c r="G6" s="75"/>
      <c r="H6" s="75"/>
      <c r="I6" s="75" t="s">
        <v>13</v>
      </c>
      <c r="J6" s="75"/>
      <c r="K6" s="75"/>
    </row>
    <row r="7" spans="1:16" s="3" customFormat="1" ht="63" customHeight="1" x14ac:dyDescent="0.25">
      <c r="A7" s="75"/>
      <c r="B7" s="75"/>
      <c r="C7" s="17" t="s">
        <v>19</v>
      </c>
      <c r="D7" s="17" t="s">
        <v>20</v>
      </c>
      <c r="E7" s="17" t="s">
        <v>21</v>
      </c>
      <c r="F7" s="17" t="s">
        <v>19</v>
      </c>
      <c r="G7" s="17" t="s">
        <v>20</v>
      </c>
      <c r="H7" s="17" t="s">
        <v>21</v>
      </c>
      <c r="I7" s="17" t="s">
        <v>19</v>
      </c>
      <c r="J7" s="17" t="s">
        <v>20</v>
      </c>
      <c r="K7" s="17" t="s">
        <v>21</v>
      </c>
    </row>
    <row r="8" spans="1:16" s="3" customFormat="1" ht="1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</row>
    <row r="9" spans="1:16" s="3" customFormat="1" ht="21" customHeight="1" x14ac:dyDescent="0.25">
      <c r="A9" s="5">
        <v>1</v>
      </c>
      <c r="B9" s="7" t="s">
        <v>1</v>
      </c>
      <c r="C9" s="46">
        <v>1</v>
      </c>
      <c r="D9" s="6">
        <v>162500</v>
      </c>
      <c r="E9" s="6">
        <f>+D9*C9</f>
        <v>162500</v>
      </c>
      <c r="F9" s="46">
        <v>1</v>
      </c>
      <c r="G9" s="6">
        <v>181200</v>
      </c>
      <c r="H9" s="6">
        <f>+G9*F9</f>
        <v>181200</v>
      </c>
      <c r="I9" s="6">
        <f>+F9-C9</f>
        <v>0</v>
      </c>
      <c r="J9" s="6">
        <f>+G9-D9</f>
        <v>18700</v>
      </c>
      <c r="K9" s="6">
        <f>+H9-E9</f>
        <v>18700</v>
      </c>
      <c r="L9" s="3">
        <f>+D9*11.48/100+D9</f>
        <v>181155</v>
      </c>
      <c r="M9" s="3">
        <f>+L9/1000</f>
        <v>181.155</v>
      </c>
      <c r="N9" s="3">
        <f>ROUNDUP(M9,1)</f>
        <v>181.2</v>
      </c>
      <c r="O9" s="3">
        <f>+N9*1000</f>
        <v>181200</v>
      </c>
      <c r="P9" s="3">
        <f>+J9/D9*100</f>
        <v>11.507692307692308</v>
      </c>
    </row>
    <row r="10" spans="1:16" s="3" customFormat="1" ht="21" customHeight="1" x14ac:dyDescent="0.25">
      <c r="A10" s="5">
        <v>2</v>
      </c>
      <c r="B10" s="7" t="s">
        <v>14</v>
      </c>
      <c r="C10" s="46">
        <v>1</v>
      </c>
      <c r="D10" s="6">
        <v>97380</v>
      </c>
      <c r="E10" s="6">
        <f t="shared" ref="E10:E20" si="0">+D10*C10</f>
        <v>97380</v>
      </c>
      <c r="F10" s="46">
        <v>1</v>
      </c>
      <c r="G10" s="6">
        <v>108600</v>
      </c>
      <c r="H10" s="6">
        <f t="shared" ref="H10:H20" si="1">+G10*F10</f>
        <v>108600</v>
      </c>
      <c r="I10" s="6">
        <f t="shared" ref="I10:K20" si="2">+F10-C10</f>
        <v>0</v>
      </c>
      <c r="J10" s="6">
        <f t="shared" si="2"/>
        <v>11220</v>
      </c>
      <c r="K10" s="6">
        <f t="shared" si="2"/>
        <v>11220</v>
      </c>
      <c r="L10" s="3">
        <f t="shared" ref="L10:L20" si="3">+D10*11.48/100+D10</f>
        <v>108559.224</v>
      </c>
      <c r="M10" s="3">
        <f t="shared" ref="M10:M20" si="4">+L10/1000</f>
        <v>108.559224</v>
      </c>
      <c r="N10" s="3">
        <f t="shared" ref="N10:N20" si="5">ROUNDUP(M10,1)</f>
        <v>108.6</v>
      </c>
      <c r="O10" s="3">
        <f t="shared" ref="O10:O20" si="6">+N10*1000</f>
        <v>108600</v>
      </c>
      <c r="P10" s="3">
        <f t="shared" ref="P10:P20" si="7">+J10/D10*100</f>
        <v>11.521873074553296</v>
      </c>
    </row>
    <row r="11" spans="1:16" s="3" customFormat="1" ht="30.75" customHeight="1" x14ac:dyDescent="0.25">
      <c r="A11" s="5">
        <v>3</v>
      </c>
      <c r="B11" s="7" t="s">
        <v>2</v>
      </c>
      <c r="C11" s="46">
        <v>1</v>
      </c>
      <c r="D11" s="6">
        <v>93289</v>
      </c>
      <c r="E11" s="6">
        <f t="shared" si="0"/>
        <v>93289</v>
      </c>
      <c r="F11" s="46"/>
      <c r="G11" s="6"/>
      <c r="H11" s="6">
        <f t="shared" si="1"/>
        <v>0</v>
      </c>
      <c r="I11" s="6">
        <f t="shared" si="2"/>
        <v>-1</v>
      </c>
      <c r="J11" s="6">
        <f t="shared" si="2"/>
        <v>-93289</v>
      </c>
      <c r="K11" s="6">
        <f t="shared" si="2"/>
        <v>-93289</v>
      </c>
      <c r="L11" s="3">
        <f t="shared" si="3"/>
        <v>103998.5772</v>
      </c>
      <c r="M11" s="3">
        <f t="shared" si="4"/>
        <v>103.9985772</v>
      </c>
      <c r="N11" s="3">
        <f t="shared" si="5"/>
        <v>104</v>
      </c>
      <c r="O11" s="3">
        <f t="shared" si="6"/>
        <v>104000</v>
      </c>
      <c r="P11" s="3">
        <f t="shared" si="7"/>
        <v>-100</v>
      </c>
    </row>
    <row r="12" spans="1:16" s="3" customFormat="1" ht="45" x14ac:dyDescent="0.25">
      <c r="A12" s="5">
        <v>4</v>
      </c>
      <c r="B12" s="7" t="s">
        <v>47</v>
      </c>
      <c r="C12" s="46"/>
      <c r="D12" s="6"/>
      <c r="E12" s="6"/>
      <c r="F12" s="46">
        <v>1</v>
      </c>
      <c r="G12" s="6">
        <v>104000</v>
      </c>
      <c r="H12" s="6">
        <f t="shared" si="1"/>
        <v>104000</v>
      </c>
      <c r="I12" s="6">
        <f t="shared" ref="I12" si="8">+F12-C12</f>
        <v>1</v>
      </c>
      <c r="J12" s="6">
        <f t="shared" ref="J12" si="9">+G12-D12</f>
        <v>104000</v>
      </c>
      <c r="K12" s="6">
        <f t="shared" ref="K12" si="10">+H12-E12</f>
        <v>104000</v>
      </c>
    </row>
    <row r="13" spans="1:16" s="3" customFormat="1" ht="29.25" customHeight="1" x14ac:dyDescent="0.25">
      <c r="A13" s="5">
        <v>5</v>
      </c>
      <c r="B13" s="7" t="s">
        <v>15</v>
      </c>
      <c r="C13" s="46">
        <v>1</v>
      </c>
      <c r="D13" s="6">
        <v>93289</v>
      </c>
      <c r="E13" s="6">
        <f t="shared" si="0"/>
        <v>93289</v>
      </c>
      <c r="F13" s="46">
        <v>1</v>
      </c>
      <c r="G13" s="6">
        <v>104000</v>
      </c>
      <c r="H13" s="6">
        <f t="shared" si="1"/>
        <v>104000</v>
      </c>
      <c r="I13" s="6">
        <f t="shared" si="2"/>
        <v>0</v>
      </c>
      <c r="J13" s="6">
        <f t="shared" si="2"/>
        <v>10711</v>
      </c>
      <c r="K13" s="6">
        <f t="shared" si="2"/>
        <v>10711</v>
      </c>
      <c r="L13" s="3">
        <f t="shared" si="3"/>
        <v>103998.5772</v>
      </c>
      <c r="M13" s="3">
        <f t="shared" si="4"/>
        <v>103.9985772</v>
      </c>
      <c r="N13" s="3">
        <f t="shared" si="5"/>
        <v>104</v>
      </c>
      <c r="O13" s="3">
        <f t="shared" si="6"/>
        <v>104000</v>
      </c>
      <c r="P13" s="3">
        <f t="shared" si="7"/>
        <v>11.481525153019112</v>
      </c>
    </row>
    <row r="14" spans="1:16" s="3" customFormat="1" ht="21" customHeight="1" x14ac:dyDescent="0.25">
      <c r="A14" s="5">
        <v>6</v>
      </c>
      <c r="B14" s="7" t="s">
        <v>3</v>
      </c>
      <c r="C14" s="46">
        <v>1</v>
      </c>
      <c r="D14" s="6">
        <v>93289</v>
      </c>
      <c r="E14" s="6">
        <f t="shared" si="0"/>
        <v>93289</v>
      </c>
      <c r="F14" s="46">
        <v>1</v>
      </c>
      <c r="G14" s="6">
        <v>104000</v>
      </c>
      <c r="H14" s="6">
        <f t="shared" si="1"/>
        <v>104000</v>
      </c>
      <c r="I14" s="6">
        <f t="shared" si="2"/>
        <v>0</v>
      </c>
      <c r="J14" s="6">
        <f t="shared" si="2"/>
        <v>10711</v>
      </c>
      <c r="K14" s="6">
        <f t="shared" si="2"/>
        <v>10711</v>
      </c>
      <c r="L14" s="3">
        <f t="shared" si="3"/>
        <v>103998.5772</v>
      </c>
      <c r="M14" s="3">
        <f t="shared" si="4"/>
        <v>103.9985772</v>
      </c>
      <c r="N14" s="3">
        <f t="shared" si="5"/>
        <v>104</v>
      </c>
      <c r="O14" s="3">
        <f t="shared" si="6"/>
        <v>104000</v>
      </c>
      <c r="P14" s="3">
        <f t="shared" si="7"/>
        <v>11.481525153019112</v>
      </c>
    </row>
    <row r="15" spans="1:16" s="3" customFormat="1" ht="21" customHeight="1" x14ac:dyDescent="0.25">
      <c r="A15" s="5">
        <v>7</v>
      </c>
      <c r="B15" s="7" t="s">
        <v>4</v>
      </c>
      <c r="C15" s="46">
        <v>1</v>
      </c>
      <c r="D15" s="6">
        <v>93289</v>
      </c>
      <c r="E15" s="6">
        <f t="shared" si="0"/>
        <v>93289</v>
      </c>
      <c r="F15" s="46">
        <v>1</v>
      </c>
      <c r="G15" s="6">
        <v>104000</v>
      </c>
      <c r="H15" s="6">
        <f t="shared" si="1"/>
        <v>104000</v>
      </c>
      <c r="I15" s="6">
        <f t="shared" si="2"/>
        <v>0</v>
      </c>
      <c r="J15" s="6">
        <f t="shared" si="2"/>
        <v>10711</v>
      </c>
      <c r="K15" s="6">
        <f t="shared" si="2"/>
        <v>10711</v>
      </c>
      <c r="L15" s="3">
        <f t="shared" si="3"/>
        <v>103998.5772</v>
      </c>
      <c r="M15" s="3">
        <f t="shared" si="4"/>
        <v>103.9985772</v>
      </c>
      <c r="N15" s="3">
        <f t="shared" si="5"/>
        <v>104</v>
      </c>
      <c r="O15" s="3">
        <f t="shared" si="6"/>
        <v>104000</v>
      </c>
      <c r="P15" s="3">
        <f t="shared" si="7"/>
        <v>11.481525153019112</v>
      </c>
    </row>
    <row r="16" spans="1:16" s="3" customFormat="1" ht="21" customHeight="1" x14ac:dyDescent="0.25">
      <c r="A16" s="5">
        <v>8</v>
      </c>
      <c r="B16" s="7" t="s">
        <v>5</v>
      </c>
      <c r="C16" s="46">
        <v>1</v>
      </c>
      <c r="D16" s="6">
        <v>93289</v>
      </c>
      <c r="E16" s="6">
        <f t="shared" si="0"/>
        <v>93289</v>
      </c>
      <c r="F16" s="46"/>
      <c r="G16" s="6"/>
      <c r="H16" s="6">
        <f t="shared" si="1"/>
        <v>0</v>
      </c>
      <c r="I16" s="6">
        <f t="shared" si="2"/>
        <v>-1</v>
      </c>
      <c r="J16" s="6">
        <f t="shared" si="2"/>
        <v>-93289</v>
      </c>
      <c r="K16" s="6">
        <f t="shared" si="2"/>
        <v>-93289</v>
      </c>
      <c r="L16" s="3">
        <f t="shared" si="3"/>
        <v>103998.5772</v>
      </c>
      <c r="M16" s="3">
        <f t="shared" si="4"/>
        <v>103.9985772</v>
      </c>
      <c r="N16" s="3">
        <f t="shared" si="5"/>
        <v>104</v>
      </c>
      <c r="O16" s="3">
        <f t="shared" si="6"/>
        <v>104000</v>
      </c>
      <c r="P16" s="3">
        <f t="shared" si="7"/>
        <v>-100</v>
      </c>
    </row>
    <row r="17" spans="1:16" s="3" customFormat="1" ht="21" customHeight="1" x14ac:dyDescent="0.25">
      <c r="A17" s="5">
        <v>9</v>
      </c>
      <c r="B17" s="7" t="s">
        <v>6</v>
      </c>
      <c r="C17" s="46">
        <v>1</v>
      </c>
      <c r="D17" s="6">
        <v>93289</v>
      </c>
      <c r="E17" s="6">
        <f t="shared" si="0"/>
        <v>93289</v>
      </c>
      <c r="F17" s="46">
        <v>1</v>
      </c>
      <c r="G17" s="6">
        <v>104000</v>
      </c>
      <c r="H17" s="6">
        <f t="shared" si="1"/>
        <v>104000</v>
      </c>
      <c r="I17" s="6">
        <f t="shared" si="2"/>
        <v>0</v>
      </c>
      <c r="J17" s="6">
        <f t="shared" si="2"/>
        <v>10711</v>
      </c>
      <c r="K17" s="6">
        <f t="shared" si="2"/>
        <v>10711</v>
      </c>
      <c r="L17" s="3">
        <f t="shared" si="3"/>
        <v>103998.5772</v>
      </c>
      <c r="M17" s="3">
        <f t="shared" si="4"/>
        <v>103.9985772</v>
      </c>
      <c r="N17" s="3">
        <f t="shared" si="5"/>
        <v>104</v>
      </c>
      <c r="O17" s="3">
        <f t="shared" si="6"/>
        <v>104000</v>
      </c>
      <c r="P17" s="3">
        <f t="shared" si="7"/>
        <v>11.481525153019112</v>
      </c>
    </row>
    <row r="18" spans="1:16" s="3" customFormat="1" ht="21" customHeight="1" x14ac:dyDescent="0.25">
      <c r="A18" s="5">
        <v>10</v>
      </c>
      <c r="B18" s="7" t="s">
        <v>7</v>
      </c>
      <c r="C18" s="46">
        <v>1</v>
      </c>
      <c r="D18" s="6">
        <v>93289</v>
      </c>
      <c r="E18" s="6">
        <f t="shared" si="0"/>
        <v>93289</v>
      </c>
      <c r="F18" s="46">
        <v>1</v>
      </c>
      <c r="G18" s="6">
        <v>104000</v>
      </c>
      <c r="H18" s="6">
        <f t="shared" si="1"/>
        <v>104000</v>
      </c>
      <c r="I18" s="6">
        <f t="shared" si="2"/>
        <v>0</v>
      </c>
      <c r="J18" s="6">
        <f t="shared" si="2"/>
        <v>10711</v>
      </c>
      <c r="K18" s="6">
        <f t="shared" si="2"/>
        <v>10711</v>
      </c>
      <c r="L18" s="3">
        <f t="shared" si="3"/>
        <v>103998.5772</v>
      </c>
      <c r="M18" s="3">
        <f t="shared" si="4"/>
        <v>103.9985772</v>
      </c>
      <c r="N18" s="3">
        <f t="shared" si="5"/>
        <v>104</v>
      </c>
      <c r="O18" s="3">
        <f t="shared" si="6"/>
        <v>104000</v>
      </c>
      <c r="P18" s="3">
        <f t="shared" si="7"/>
        <v>11.481525153019112</v>
      </c>
    </row>
    <row r="19" spans="1:16" s="3" customFormat="1" ht="21" customHeight="1" x14ac:dyDescent="0.25">
      <c r="A19" s="5">
        <v>11</v>
      </c>
      <c r="B19" s="7" t="s">
        <v>8</v>
      </c>
      <c r="C19" s="46">
        <v>1</v>
      </c>
      <c r="D19" s="6">
        <v>93289</v>
      </c>
      <c r="E19" s="6">
        <f t="shared" si="0"/>
        <v>93289</v>
      </c>
      <c r="F19" s="46">
        <v>2</v>
      </c>
      <c r="G19" s="6">
        <v>104000</v>
      </c>
      <c r="H19" s="6">
        <f t="shared" si="1"/>
        <v>208000</v>
      </c>
      <c r="I19" s="6">
        <f t="shared" si="2"/>
        <v>1</v>
      </c>
      <c r="J19" s="6">
        <f t="shared" si="2"/>
        <v>10711</v>
      </c>
      <c r="K19" s="6">
        <f t="shared" si="2"/>
        <v>114711</v>
      </c>
      <c r="L19" s="3">
        <f t="shared" si="3"/>
        <v>103998.5772</v>
      </c>
      <c r="M19" s="3">
        <f t="shared" si="4"/>
        <v>103.9985772</v>
      </c>
      <c r="N19" s="3">
        <f t="shared" si="5"/>
        <v>104</v>
      </c>
      <c r="O19" s="3">
        <f t="shared" si="6"/>
        <v>104000</v>
      </c>
      <c r="P19" s="3">
        <f t="shared" si="7"/>
        <v>11.481525153019112</v>
      </c>
    </row>
    <row r="20" spans="1:16" s="4" customFormat="1" ht="21" customHeight="1" x14ac:dyDescent="0.25">
      <c r="A20" s="5">
        <v>12</v>
      </c>
      <c r="B20" s="7" t="s">
        <v>25</v>
      </c>
      <c r="C20" s="46">
        <v>3</v>
      </c>
      <c r="D20" s="8">
        <v>93289</v>
      </c>
      <c r="E20" s="6">
        <f t="shared" si="0"/>
        <v>279867</v>
      </c>
      <c r="F20" s="46">
        <v>3</v>
      </c>
      <c r="G20" s="6">
        <v>104000</v>
      </c>
      <c r="H20" s="6">
        <f t="shared" si="1"/>
        <v>312000</v>
      </c>
      <c r="I20" s="6">
        <f t="shared" si="2"/>
        <v>0</v>
      </c>
      <c r="J20" s="6">
        <f t="shared" si="2"/>
        <v>10711</v>
      </c>
      <c r="K20" s="6">
        <f t="shared" si="2"/>
        <v>32133</v>
      </c>
      <c r="L20" s="3">
        <f t="shared" si="3"/>
        <v>103998.5772</v>
      </c>
      <c r="M20" s="3">
        <f t="shared" si="4"/>
        <v>103.9985772</v>
      </c>
      <c r="N20" s="3">
        <f t="shared" si="5"/>
        <v>104</v>
      </c>
      <c r="O20" s="3">
        <f t="shared" si="6"/>
        <v>104000</v>
      </c>
      <c r="P20" s="3">
        <f t="shared" si="7"/>
        <v>11.481525153019112</v>
      </c>
    </row>
    <row r="21" spans="1:16" s="3" customFormat="1" ht="24" customHeight="1" x14ac:dyDescent="0.25">
      <c r="A21" s="9"/>
      <c r="B21" s="10" t="s">
        <v>29</v>
      </c>
      <c r="C21" s="11">
        <f>SUM(C9:C20)</f>
        <v>13</v>
      </c>
      <c r="D21" s="12"/>
      <c r="E21" s="11">
        <f>SUM(E9:E20)</f>
        <v>1286059</v>
      </c>
      <c r="F21" s="68">
        <f>SUM(F9:F20)</f>
        <v>13</v>
      </c>
      <c r="G21" s="12"/>
      <c r="H21" s="11">
        <f>SUM(H9:H20)</f>
        <v>1433800</v>
      </c>
      <c r="I21" s="11">
        <f>SUM(I9:I20)</f>
        <v>0</v>
      </c>
      <c r="J21" s="12"/>
      <c r="K21" s="11">
        <f>SUM(K9:K20)</f>
        <v>147741</v>
      </c>
    </row>
    <row r="22" spans="1:16" ht="17.2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6" ht="15.7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6" s="53" customFormat="1" ht="26.25" customHeight="1" x14ac:dyDescent="0.25">
      <c r="B24" s="54" t="s">
        <v>38</v>
      </c>
      <c r="C24" s="55"/>
      <c r="D24" s="55"/>
      <c r="E24" s="56"/>
      <c r="F24" s="55"/>
      <c r="G24" s="55"/>
      <c r="H24" s="55"/>
      <c r="I24" s="55"/>
      <c r="J24" s="55"/>
      <c r="K24" s="55"/>
      <c r="L24" s="55"/>
      <c r="M24" s="55"/>
      <c r="N24" s="55"/>
    </row>
    <row r="25" spans="1:16" s="53" customFormat="1" ht="12.75" customHeight="1" x14ac:dyDescent="0.25">
      <c r="B25" s="57"/>
      <c r="D25" s="58" t="s">
        <v>39</v>
      </c>
      <c r="E25" s="56"/>
      <c r="F25" s="55"/>
      <c r="G25" s="55"/>
      <c r="H25" s="55"/>
      <c r="I25" s="55"/>
      <c r="J25" s="55"/>
      <c r="K25" s="55"/>
      <c r="L25" s="55"/>
      <c r="M25" s="55"/>
      <c r="N25" s="55"/>
    </row>
    <row r="26" spans="1:16" s="53" customFormat="1" ht="27" customHeight="1" x14ac:dyDescent="0.25">
      <c r="B26" s="54" t="s">
        <v>40</v>
      </c>
      <c r="C26" s="55"/>
      <c r="D26" s="55"/>
      <c r="E26" s="56"/>
      <c r="F26" s="55"/>
      <c r="G26" s="55"/>
      <c r="H26" s="55"/>
      <c r="I26" s="55"/>
      <c r="J26" s="55"/>
      <c r="K26" s="55"/>
      <c r="L26" s="55"/>
      <c r="M26" s="55"/>
      <c r="N26" s="55"/>
    </row>
    <row r="27" spans="1:16" s="53" customFormat="1" ht="13.5" customHeight="1" x14ac:dyDescent="0.25">
      <c r="B27" s="59"/>
      <c r="D27" s="58" t="s">
        <v>39</v>
      </c>
      <c r="E27" s="56"/>
      <c r="F27" s="55"/>
      <c r="G27" s="55"/>
      <c r="H27" s="55"/>
      <c r="I27" s="55"/>
      <c r="J27" s="55"/>
      <c r="K27" s="55"/>
      <c r="L27" s="55"/>
      <c r="M27" s="55"/>
      <c r="N27" s="55"/>
    </row>
    <row r="28" spans="1:16" s="53" customFormat="1" ht="17.399999999999999" x14ac:dyDescent="0.25">
      <c r="B28" s="60" t="s">
        <v>41</v>
      </c>
      <c r="C28" s="59"/>
      <c r="D28" s="61"/>
      <c r="E28" s="56"/>
      <c r="F28" s="55"/>
      <c r="G28" s="55"/>
      <c r="H28" s="55"/>
      <c r="I28" s="55"/>
      <c r="J28" s="55"/>
      <c r="K28" s="55"/>
      <c r="L28" s="55"/>
      <c r="M28" s="55"/>
      <c r="N28" s="55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ageMargins left="0.2" right="0.15748031496063" top="0.88" bottom="0.31496062992126" header="0.15748031496063" footer="0.31496062992126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tabSelected="1" view="pageBreakPreview" topLeftCell="A19" zoomScaleNormal="100" zoomScaleSheetLayoutView="100" workbookViewId="0">
      <selection activeCell="G26" sqref="G26"/>
    </sheetView>
  </sheetViews>
  <sheetFormatPr defaultRowHeight="17.399999999999999" x14ac:dyDescent="0.25"/>
  <cols>
    <col min="1" max="1" width="6" style="20" customWidth="1"/>
    <col min="2" max="2" width="37.109375" style="21" customWidth="1"/>
    <col min="3" max="3" width="14.33203125" style="21" customWidth="1"/>
    <col min="4" max="4" width="17.5546875" style="21" customWidth="1"/>
    <col min="5" max="5" width="21.6640625" style="20" customWidth="1"/>
    <col min="6" max="6" width="8.88671875" style="20"/>
    <col min="7" max="7" width="11.109375" style="20" customWidth="1"/>
    <col min="8" max="16384" width="8.88671875" style="20"/>
  </cols>
  <sheetData>
    <row r="1" spans="1:5" ht="20.25" customHeight="1" x14ac:dyDescent="0.25">
      <c r="B1" s="66"/>
      <c r="C1" s="66"/>
      <c r="D1" s="77" t="s">
        <v>33</v>
      </c>
      <c r="E1" s="77"/>
    </row>
    <row r="2" spans="1:5" ht="20.25" customHeight="1" x14ac:dyDescent="0.25">
      <c r="B2" s="66"/>
      <c r="C2" s="66"/>
      <c r="D2" s="77" t="s">
        <v>43</v>
      </c>
      <c r="E2" s="77"/>
    </row>
    <row r="3" spans="1:5" ht="20.25" customHeight="1" x14ac:dyDescent="0.25">
      <c r="B3" s="66"/>
      <c r="C3" s="66"/>
      <c r="D3" s="77" t="s">
        <v>12</v>
      </c>
      <c r="E3" s="77"/>
    </row>
    <row r="4" spans="1:5" ht="24.75" customHeight="1" x14ac:dyDescent="0.25">
      <c r="B4" s="66"/>
      <c r="C4" s="66"/>
      <c r="D4" s="67"/>
      <c r="E4" s="67" t="s">
        <v>44</v>
      </c>
    </row>
    <row r="5" spans="1:5" ht="20.25" customHeight="1" x14ac:dyDescent="0.25">
      <c r="B5" s="66"/>
      <c r="C5" s="66"/>
      <c r="D5" s="67"/>
      <c r="E5" s="67" t="s">
        <v>45</v>
      </c>
    </row>
    <row r="6" spans="1:5" ht="15" customHeight="1" x14ac:dyDescent="0.4">
      <c r="B6" s="24"/>
      <c r="C6" s="24"/>
      <c r="D6" s="22"/>
      <c r="E6" s="22"/>
    </row>
    <row r="7" spans="1:5" ht="39.75" customHeight="1" x14ac:dyDescent="0.25">
      <c r="A7" s="69" t="s">
        <v>46</v>
      </c>
      <c r="B7" s="69"/>
      <c r="C7" s="69"/>
      <c r="D7" s="69"/>
      <c r="E7" s="69"/>
    </row>
    <row r="8" spans="1:5" ht="22.2" customHeight="1" x14ac:dyDescent="0.25">
      <c r="A8" s="70" t="s">
        <v>9</v>
      </c>
      <c r="B8" s="70"/>
      <c r="C8" s="70"/>
      <c r="D8" s="70"/>
      <c r="E8" s="70"/>
    </row>
    <row r="9" spans="1:5" ht="18" customHeight="1" x14ac:dyDescent="0.4">
      <c r="A9" s="25"/>
      <c r="B9" s="26"/>
      <c r="C9" s="26"/>
      <c r="D9" s="26"/>
      <c r="E9" s="27" t="s">
        <v>0</v>
      </c>
    </row>
    <row r="10" spans="1:5" s="30" customFormat="1" ht="48" customHeight="1" x14ac:dyDescent="0.25">
      <c r="A10" s="28" t="s">
        <v>17</v>
      </c>
      <c r="B10" s="28" t="s">
        <v>18</v>
      </c>
      <c r="C10" s="28" t="s">
        <v>27</v>
      </c>
      <c r="D10" s="29" t="s">
        <v>10</v>
      </c>
      <c r="E10" s="28" t="s">
        <v>28</v>
      </c>
    </row>
    <row r="11" spans="1:5" s="65" customFormat="1" ht="15" customHeight="1" x14ac:dyDescent="0.25">
      <c r="A11" s="64">
        <v>1</v>
      </c>
      <c r="B11" s="64">
        <v>2</v>
      </c>
      <c r="C11" s="64">
        <v>3</v>
      </c>
      <c r="D11" s="64">
        <v>4</v>
      </c>
      <c r="E11" s="64">
        <v>5</v>
      </c>
    </row>
    <row r="12" spans="1:5" ht="27" customHeight="1" x14ac:dyDescent="0.25">
      <c r="A12" s="36">
        <v>1</v>
      </c>
      <c r="B12" s="37" t="s">
        <v>1</v>
      </c>
      <c r="C12" s="62">
        <v>1</v>
      </c>
      <c r="D12" s="6">
        <v>181200</v>
      </c>
      <c r="E12" s="32">
        <f>+D12*C12</f>
        <v>181200</v>
      </c>
    </row>
    <row r="13" spans="1:5" ht="27" customHeight="1" x14ac:dyDescent="0.25">
      <c r="A13" s="36">
        <v>2</v>
      </c>
      <c r="B13" s="37" t="s">
        <v>14</v>
      </c>
      <c r="C13" s="62">
        <v>1</v>
      </c>
      <c r="D13" s="6">
        <v>108600</v>
      </c>
      <c r="E13" s="32">
        <f t="shared" ref="E13:E21" si="0">+D13*C13</f>
        <v>108600</v>
      </c>
    </row>
    <row r="14" spans="1:5" ht="34.799999999999997" x14ac:dyDescent="0.25">
      <c r="A14" s="36">
        <v>3</v>
      </c>
      <c r="B14" s="37" t="s">
        <v>47</v>
      </c>
      <c r="C14" s="62">
        <v>1</v>
      </c>
      <c r="D14" s="6">
        <v>104000</v>
      </c>
      <c r="E14" s="32">
        <f t="shared" si="0"/>
        <v>104000</v>
      </c>
    </row>
    <row r="15" spans="1:5" ht="27" customHeight="1" x14ac:dyDescent="0.25">
      <c r="A15" s="36">
        <v>4</v>
      </c>
      <c r="B15" s="37" t="s">
        <v>15</v>
      </c>
      <c r="C15" s="62">
        <v>1</v>
      </c>
      <c r="D15" s="6">
        <v>104000</v>
      </c>
      <c r="E15" s="32">
        <f t="shared" si="0"/>
        <v>104000</v>
      </c>
    </row>
    <row r="16" spans="1:5" ht="27" customHeight="1" x14ac:dyDescent="0.25">
      <c r="A16" s="36">
        <v>5</v>
      </c>
      <c r="B16" s="37" t="s">
        <v>3</v>
      </c>
      <c r="C16" s="62">
        <v>1</v>
      </c>
      <c r="D16" s="6">
        <v>104000</v>
      </c>
      <c r="E16" s="32">
        <f t="shared" si="0"/>
        <v>104000</v>
      </c>
    </row>
    <row r="17" spans="1:9" ht="27" customHeight="1" x14ac:dyDescent="0.25">
      <c r="A17" s="36">
        <v>6</v>
      </c>
      <c r="B17" s="37" t="s">
        <v>4</v>
      </c>
      <c r="C17" s="62">
        <v>1</v>
      </c>
      <c r="D17" s="6">
        <v>104000</v>
      </c>
      <c r="E17" s="32">
        <f t="shared" si="0"/>
        <v>104000</v>
      </c>
    </row>
    <row r="18" spans="1:9" ht="27" customHeight="1" x14ac:dyDescent="0.25">
      <c r="A18" s="36">
        <v>7</v>
      </c>
      <c r="B18" s="37" t="s">
        <v>6</v>
      </c>
      <c r="C18" s="62">
        <v>1</v>
      </c>
      <c r="D18" s="6">
        <v>104000</v>
      </c>
      <c r="E18" s="32">
        <f t="shared" si="0"/>
        <v>104000</v>
      </c>
    </row>
    <row r="19" spans="1:9" ht="27" customHeight="1" x14ac:dyDescent="0.25">
      <c r="A19" s="36">
        <v>8</v>
      </c>
      <c r="B19" s="37" t="s">
        <v>7</v>
      </c>
      <c r="C19" s="62">
        <v>1</v>
      </c>
      <c r="D19" s="6">
        <v>104000</v>
      </c>
      <c r="E19" s="32">
        <f t="shared" si="0"/>
        <v>104000</v>
      </c>
    </row>
    <row r="20" spans="1:9" ht="27" customHeight="1" x14ac:dyDescent="0.25">
      <c r="A20" s="36">
        <v>9</v>
      </c>
      <c r="B20" s="37" t="s">
        <v>8</v>
      </c>
      <c r="C20" s="62">
        <v>2</v>
      </c>
      <c r="D20" s="6">
        <v>104000</v>
      </c>
      <c r="E20" s="32">
        <f t="shared" si="0"/>
        <v>208000</v>
      </c>
    </row>
    <row r="21" spans="1:9" ht="27" customHeight="1" x14ac:dyDescent="0.25">
      <c r="A21" s="36">
        <v>10</v>
      </c>
      <c r="B21" s="37" t="s">
        <v>25</v>
      </c>
      <c r="C21" s="62">
        <v>3</v>
      </c>
      <c r="D21" s="6">
        <v>104000</v>
      </c>
      <c r="E21" s="32">
        <f t="shared" si="0"/>
        <v>312000</v>
      </c>
      <c r="F21" s="72"/>
      <c r="G21" s="72"/>
      <c r="H21" s="72"/>
      <c r="I21" s="72"/>
    </row>
    <row r="22" spans="1:9" ht="29.25" customHeight="1" x14ac:dyDescent="0.25">
      <c r="A22" s="38"/>
      <c r="B22" s="41" t="s">
        <v>29</v>
      </c>
      <c r="C22" s="63">
        <f>SUM(C12:C21)</f>
        <v>13</v>
      </c>
      <c r="D22" s="39"/>
      <c r="E22" s="33">
        <f>SUM(E12:E21)</f>
        <v>1433800</v>
      </c>
      <c r="G22" s="34"/>
      <c r="H22" s="35"/>
    </row>
    <row r="23" spans="1:9" ht="28.2" customHeight="1" x14ac:dyDescent="0.25">
      <c r="A23" s="40"/>
      <c r="B23" s="71"/>
      <c r="C23" s="71"/>
      <c r="D23" s="71"/>
      <c r="E23" s="71"/>
      <c r="G23" s="34"/>
      <c r="H23" s="35"/>
    </row>
    <row r="24" spans="1:9" s="31" customFormat="1" ht="38.25" customHeight="1" x14ac:dyDescent="0.25">
      <c r="A24" s="76" t="s">
        <v>42</v>
      </c>
      <c r="B24" s="76"/>
      <c r="C24" s="76"/>
      <c r="D24" s="76"/>
      <c r="E24" s="76"/>
      <c r="F24" s="47"/>
      <c r="G24" s="48"/>
      <c r="H24" s="47"/>
    </row>
    <row r="25" spans="1:9" s="31" customFormat="1" ht="25.5" customHeight="1" x14ac:dyDescent="0.25">
      <c r="A25" s="49"/>
      <c r="B25" s="49"/>
      <c r="C25" s="49"/>
      <c r="F25" s="48"/>
      <c r="G25" s="48"/>
    </row>
    <row r="26" spans="1:9" s="50" customFormat="1" ht="85.8" customHeight="1" x14ac:dyDescent="0.25">
      <c r="B26" s="51" t="s">
        <v>36</v>
      </c>
      <c r="C26" s="52"/>
      <c r="D26" s="78" t="s">
        <v>37</v>
      </c>
      <c r="E26" s="78"/>
    </row>
  </sheetData>
  <mergeCells count="9">
    <mergeCell ref="D26:E26"/>
    <mergeCell ref="F21:I21"/>
    <mergeCell ref="B23:E23"/>
    <mergeCell ref="A24:E24"/>
    <mergeCell ref="D1:E1"/>
    <mergeCell ref="D2:E2"/>
    <mergeCell ref="D3:E3"/>
    <mergeCell ref="A7:E7"/>
    <mergeCell ref="A8:E8"/>
  </mergeCells>
  <pageMargins left="0.15748031496062992" right="0.15748031496062992" top="0.15748031496062992" bottom="0.27559055118110237" header="0.15748031496062992" footer="0.15748031496062992"/>
  <pageSetup scale="10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YKZRtnT9gtPCcIKFi5lSQKe0Ib6h/2J4FprcugnR6zQ=</DigestValue>
    </Reference>
    <Reference Type="http://www.w3.org/2000/09/xmldsig#Object" URI="#idOfficeObject">
      <DigestMethod Algorithm="http://www.w3.org/2001/04/xmlenc#sha256"/>
      <DigestValue>ahPS97YzaBFzMA5rywoQU4xkecyEzuUbW52lxfaeIO4=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pFhGWnIKv+gD+qovqvSlAgQwT8FjMB3wXPKxos8b/eg=</DigestValue>
    </Reference>
    <Reference Type="http://www.w3.org/2000/09/xmldsig#Object" URI="#idValidSigLnImg">
      <DigestMethod Algorithm="http://www.w3.org/2001/04/xmlenc#sha256"/>
      <DigestValue>xIgjBOOnGmxFYpBuknsxGLs3gmolCMDVokYRjZUr968=</DigestValue>
    </Reference>
    <Reference Type="http://www.w3.org/2000/09/xmldsig#Object" URI="#idInvalidSigLnImg">
      <DigestMethod Algorithm="http://www.w3.org/2001/04/xmlenc#sha256"/>
      <DigestValue>mbfmJIZwyPIwIONhmTG1qMG5FhtNFGFrNUoK63LxFN0=</DigestValue>
    </Reference>
  </SignedInfo>
  <SignatureValue>D4KE3UDbOLThhmb9ZvnfVcUPJhr7GnKtQINbKo90qyjgFBUPLuWvLHzbTZqPZ9D1tJZ0+x1wDSXB
Xk+0t2FEBoZAQYWZNqUiGaRVj0rP6Bphb8PcyaY5FgOuiqTyw0BiAH46QBH3rDOgjLWDKXozJaE8
zj66oPhDN8hmUiM7yStcjN3qeNLPT0JQp0zR3lnrTuwGH+bTFRAWiT4jNHOK5aED9E/BvIdkIF4O
gq8LpBo3cYlXu+lEEhyyxd2zXqYe/dUFJgJpVeLvixCRuwGwehdg5fK7FPChH6irADNQo8SC5wSd
vPuf9E4EhD4yvKlnDlQOketzXinZJXXEJMg3Gg==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SMDarc3++w6jnh3ek9ClFaAE5TcO2l07HMYOKeJRvC8=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x1hUH2pasLNJMES+M18durPi65wAKG9xHznkmrzCVVc=</DigestValue>
      </Reference>
      <Reference URI="/xl/media/image1.emf?ContentType=image/x-emf">
        <DigestMethod Algorithm="http://www.w3.org/2001/04/xmlenc#sha256"/>
        <DigestValue>w0JI1aYkEMPtQcOB1hMHtrD6QtT4mWJlN5Wl0OXvczE=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5hVMGhgahGkspxRq7duzqfOCABTQULIgzHlfOCLarCg=</DigestValue>
      </Reference>
      <Reference URI="/xl/styles.xml?ContentType=application/vnd.openxmlformats-officedocument.spreadsheetml.styles+xml">
        <DigestMethod Algorithm="http://www.w3.org/2001/04/xmlenc#sha256"/>
        <DigestValue>keKyC87WQhkR+6aV4jGeNLfyxHu0NXr7hICKpDr9ZtY=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TKUUBl86GAfG1GpxeiUJ9ETlAurjobppmg/gJojOiCU=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5752qHVAtW0lrqEwH6Sa0InFpxtsgeccpbBqTwGeHxc=</DigestValue>
      </Reference>
      <Reference URI="/xl/worksheets/sheet2.xml?ContentType=application/vnd.openxmlformats-officedocument.spreadsheetml.worksheet+xml">
        <DigestMethod Algorithm="http://www.w3.org/2001/04/xmlenc#sha256"/>
        <DigestValue>A/LqszV6v2DKaDE4lM/AYhm8P9FUJLbTCcMnEAYFuGU=</DigestValue>
      </Reference>
      <Reference URI="/xl/worksheets/sheet3.xml?ContentType=application/vnd.openxmlformats-officedocument.spreadsheetml.worksheet+xml">
        <DigestMethod Algorithm="http://www.w3.org/2001/04/xmlenc#sha256"/>
        <DigestValue>3PtWz/aoAt4TOPZnV6A9Q93S/oYxn6BnQcaXhtOkuME=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2023-01-26T12:06:24Z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{C814EAEF-9685-4ECE-B989-8CDEE5790946}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2023-01-26T12:06:24Z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ItpDMvPAPDMzwHO/JZ13GJQd8DKzwC+CwqYAAAAAKDo8gGg6PIBdq6LaQAAAACDJyVoCQAAAAAAAAAAAAAAAAAAAAAAAABY7fIBAAAAAAAAAAAAAAAAAAAAAAAAAAAAAAAAAAAAAAAAAAAAAAAAgW+DLwAAAABgzM8B6fuWdQAAzwEAAAAA9fuWdYkYSS31////AAAAAAAAAAAAAAAAkAEAAHUYSS38ys8B3a/VdgAA6Xbwys8BAAAAAPjKzwEAAAAAAAAAAGG41HYAAAAACQAAABDMzwEQzM8BAAIAAPz///8BAAAAAAAAAAAAAAAAAAAAAAAAAAAAAABgclIJZHYACAAAAAAlAAAADAAAAAEAAAAYAAAADAAAAAAAAAISAAAADAAAAAEAAAAeAAAAGAAAAMMAAAAEAAAA9wAAABEAAAAlAAAADAAAAAEAAABUAAAAhAAAAMQAAAAEAAAA9QAAABAAAAABAAAAAIDUQbSX1EHEAAAABAAAAAkAAABMAAAAAAAAAAAAAAAAAAAA//////////9gAAAAMQAvADIANg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xlNRcAAPIBvS0xaLIBXSAt9oMvAGj5ASgCAADQB98BCAIAANAH3wFkAAAA9FnPAQgCAAAAVTUXqByDFxhQjhcAAAAAAAAAAAAA3wECAAAAAAAAAEEAAAAAAN8BfALfAQAAAAD8AQAAxBLfAQAAAAAAAPIBwBLfAQAATHe4U88Brl5Md0BkNReuXkx3AAAAAAAAAABwFfMBcBXzAcxTzwEfLyVoAADyAQAAAAD8AQAA3FPPAd0uJWgAAAAABwAAAAAAAABhuNR2/AEAAAcAAAAEVc8BBFXPAQACAAD8////AQAAAAAAAAAAAAAAAAAAAGByU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BeoU88BjFXPAc78lnWEmvIBAAAAAPcLCog7AAAAfwAAAAAAAAAFAAAAAwEAAFhniRcAAAAAwIdbFwAAAADgxgEBgBBbFwAAAADAh1sXsJI2aAMAAAC4kjZoAQAAAMhyUBe8amlovS0xaLIBXSAt9oMvAGj5AfxUzwHp+5Z1AADPAQIAAAD1+5Z19FnPAeD///8AAAAAAAAAAAAAAACQAQAAAAAAAQAAAABhAHIAaQBhAGwAAAAAAAAAAAAAAAAAAAAGAAAAAAAAAGG41HYAAAAABgAAAKxUzwGsVM8BAAIAAPz///8BAAAAAAAAAAAAAAAAAAAAYHJS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ikzwGtppd1UQwAABikzwHNCiHTzQrTAAAAAAD/////UQzB//////98FAAACsEKAGyHVBcAAAAAzQrT//////98FAAAIdMBAKAJ/BcAAAAAnD3mdnlElXXNCiHTzLBJFwEAAAD/////AAAAAKzobxeEqM8BAAAAAKzobxcAAE8JikSVdaAJ/BfNCiHTAQAAAMywSRes6G8XAAAAAAAAAADNCtMAhKjPAc0K0///////fBQAACHTAQCgCfwXAAAAAI4kmXXNCiHTADhJFwkAAAD/////AAAAABAAAAADAQAAMjIAABwAAAHNCiH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LaQzLzwDwzM8BzvyWddxiUHfAys8AvgsKmAAAAACg6PIBoOjyAXaui2kAAAAAgyclaAkAAAAAAAAAAAAAAAAAAAAAAAAAWO3yAQAAAAAAAAAAAAAAAAAAAAAAAAAAAAAAAAAAAAAAAAAAAAAAAIFvgy8AAAAAYMzPAen7lnUAAM8BAAAAAPX7lnWJGEkt9f///wAAAAAAAAAAAAAAAJABAAB1GEkt/MrPAd2v1XYAAOl28MrPAQAAAAD4ys8BAAAAAAAAAABhuNR2AAAAAAkAAAAQzM8BEMzPAQACAAD8////AQAAAAAAAAAAAAAAAAAAAAAAAAAAAAAAYHJ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ZTUXAADyAb0tMWiyAV0gLfaDLwBo+QEoAgAA0AffAQgCAADQB98BZAAAAPRZzwEIAgAAAFU1F6gcgxcYUI4XAAAAAAAAAAAAAN8BAgAAAAAAAABBAAAAAADfAXwC3wEAAAAA/AEAAMQS3wEAAAAAAADyAcAS3wEAAEx3uFPPAa5eTHdAZDUXrl5MdwAAAAAAAAAAcBXzAXAV8wHMU88BHy8laAAA8gEAAAAA/AEAANxTzwHdLiVoAAAAAAcAAAAAAAAAYbjUdvwBAAAHAAAABFXPAQRVzwEAAgAA/P///wEAAAAAAAAAAAAAAAAAAABgclI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qFPPAYxVzwHO/JZ1hJryAQAAAAD3CwqIOwAAAH8AAAAAAAAABQAAAAMBAABYZ4kXAAAAAMCHWxcAAAAA4MYBAYAQWxcAAAAAwIdbF7CSNmgDAAAAuJI2aAEAAADIclAXvGppaL0tMWiyAV0gLfaDLwBo+QH8VM8B6fuWdQAAzwECAAAA9fuWdfRZzwHg////AAAAAAAAAAAAAAAAkAEAAAAAAAEAAAAAYQByAGkAYQBsAAAAAAAAAAAAAAAAAAAABgAAAAAAAABhuNR2AAAAAAYAAACsVM8BrFTPAQACAAD8////AQAAAAAAAAAAAAAAAAAAAGByU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M8BraaXdVEMAAAYpM8B/Qwhdv0MdgAAAAAAXk5DaFEMwf//////fBQAAArBCgBsh1QXAAAAAP0Mdv//////fBQAACF2AQCgCfwXAAAAAJw95nZ5RJV1/QwhdsywSRcBAAAA/////wAAAABIbG8XhKjPAQAAAABIbG8XAABPCYpElXWgCfwX/QwhdgEAAADMsEkXSGxvFwAAAAAAAAAA/Qx2AISozwH9DHb//////3wUAAAhdgEAoAn8FwAAAACOJJl1/QwhdqCDkBcRAAAA/////wAAAAAQAAAAAwEAADIyAAAcAAAB/Qwhd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</vt:lpstr>
      <vt:lpstr>Hastiqacucak (2)</vt:lpstr>
      <vt:lpstr>'hamematakan 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2023-01-17T12:56:07Z</cp:lastPrinted>
  <dcterms:created xsi:type="dcterms:W3CDTF">2001-09-02T08:43:23Z</dcterms:created>
  <dcterms:modified xsi:type="dcterms:W3CDTF">2023-01-23T13:19:18Z</dcterms:modified>
</cp:coreProperties>
</file>